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Addendum 10-XX-2022\Without Study files v8\Short Circuit\"/>
    </mc:Choice>
  </mc:AlternateContent>
  <bookViews>
    <workbookView xWindow="0" yWindow="0" windowWidth="16305" windowHeight="6900"/>
  </bookViews>
  <sheets>
    <sheet name="Summary" sheetId="1" r:id="rId1"/>
  </sheets>
  <definedNames>
    <definedName name="_xlnm._FilterDatabase" localSheetId="0" hidden="1">Summary!$A$3:$O$23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 l="1"/>
  <c r="G25" i="1"/>
  <c r="G24" i="1"/>
  <c r="G18" i="1" l="1"/>
  <c r="G19" i="1"/>
  <c r="G20" i="1"/>
  <c r="G21" i="1"/>
  <c r="G22" i="1"/>
  <c r="G23" i="1"/>
  <c r="G5" i="1"/>
  <c r="G6" i="1"/>
  <c r="G7" i="1"/>
  <c r="G8" i="1"/>
  <c r="G9" i="1"/>
  <c r="G10" i="1"/>
  <c r="G11" i="1"/>
  <c r="G12" i="1"/>
  <c r="G13" i="1"/>
  <c r="G14" i="1"/>
  <c r="G15" i="1"/>
  <c r="G16" i="1"/>
  <c r="G4" i="1"/>
</calcChain>
</file>

<file path=xl/sharedStrings.xml><?xml version="1.0" encoding="utf-8"?>
<sst xmlns="http://schemas.openxmlformats.org/spreadsheetml/2006/main" count="230" uniqueCount="88">
  <si>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</si>
  <si>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</si>
  <si>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</si>
  <si>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</si>
  <si>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</si>
  <si>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</si>
  <si>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</si>
  <si>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</si>
  <si>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</t>
  </si>
  <si>
    <t>TO</t>
  </si>
  <si>
    <t>S</t>
  </si>
  <si>
    <t>05HYATT 138.kV</t>
  </si>
  <si>
    <t>AEP</t>
  </si>
  <si>
    <t>Flowgate #</t>
  </si>
  <si>
    <t>PJM Accepting Proposals</t>
  </si>
  <si>
    <t>Comments</t>
  </si>
  <si>
    <t>Reason for Exclusion</t>
  </si>
  <si>
    <t>2027 RTEP Short Circuit Result</t>
  </si>
  <si>
    <t>05JUG ST 1-6 138.kV</t>
  </si>
  <si>
    <t>M</t>
  </si>
  <si>
    <t>N</t>
  </si>
  <si>
    <t>BC</t>
  </si>
  <si>
    <t>BF</t>
  </si>
  <si>
    <t>AD1</t>
  </si>
  <si>
    <t>J</t>
  </si>
  <si>
    <t>BD</t>
  </si>
  <si>
    <t>BE</t>
  </si>
  <si>
    <t>H</t>
  </si>
  <si>
    <t>06DEARBN 345.kV</t>
  </si>
  <si>
    <t>DB</t>
  </si>
  <si>
    <t>DC</t>
  </si>
  <si>
    <t>D</t>
  </si>
  <si>
    <t>L</t>
  </si>
  <si>
    <t>05DELAWR 138.kV</t>
  </si>
  <si>
    <t>Violation found in 2024 case also.</t>
  </si>
  <si>
    <t>WYLIE RG 345.kV</t>
  </si>
  <si>
    <t>WK-1</t>
  </si>
  <si>
    <t>WK-2</t>
  </si>
  <si>
    <t>WK-3</t>
  </si>
  <si>
    <t>WK-4</t>
  </si>
  <si>
    <t>WK-5</t>
  </si>
  <si>
    <t>WK-6</t>
  </si>
  <si>
    <t>APS</t>
  </si>
  <si>
    <t>OVEC</t>
  </si>
  <si>
    <t>16kA</t>
  </si>
  <si>
    <t>2022W1-SC-1</t>
  </si>
  <si>
    <t>2022W1-SC-2</t>
  </si>
  <si>
    <t>2022W1-SC-3</t>
  </si>
  <si>
    <t>2022W1-SC-4</t>
  </si>
  <si>
    <t>2022W1-SC-5</t>
  </si>
  <si>
    <t>2022W1-SC-6</t>
  </si>
  <si>
    <t>2022W1-SC-7</t>
  </si>
  <si>
    <t>2022W1-SC-8</t>
  </si>
  <si>
    <t>2022W1-SC-9</t>
  </si>
  <si>
    <t>2022W1-SC-10</t>
  </si>
  <si>
    <t>2022W1-SC-11</t>
  </si>
  <si>
    <t>2022W1-SC-12</t>
  </si>
  <si>
    <t>2022W1-SC-13</t>
  </si>
  <si>
    <t>2022W1-SC-14</t>
  </si>
  <si>
    <t>2022W1-SC-15</t>
  </si>
  <si>
    <t>2022W1-SC-16</t>
  </si>
  <si>
    <t>2022W1-SC-17</t>
  </si>
  <si>
    <t>2022W1-SC-18</t>
  </si>
  <si>
    <t>2022W1-SC-19</t>
  </si>
  <si>
    <t>2022W1-SC-20</t>
  </si>
  <si>
    <t>NO</t>
  </si>
  <si>
    <t>Reliability Violations on Transmission Facilities Below 200 kV exclusion and Immediate Need Exclusion</t>
  </si>
  <si>
    <t>Immediate Need Exclusion</t>
  </si>
  <si>
    <t>Reliability Violations on Transmission Facilities Below 200 kV exclusion</t>
  </si>
  <si>
    <t>2022W1-SC-21</t>
  </si>
  <si>
    <t>2022W1-SC-22</t>
  </si>
  <si>
    <t>ComEd</t>
  </si>
  <si>
    <t xml:space="preserve">NO </t>
  </si>
  <si>
    <t>KINCAI021N03 345.kV</t>
  </si>
  <si>
    <t>21 1-3 B3</t>
  </si>
  <si>
    <t>21 3-5 B3</t>
  </si>
  <si>
    <t>AB1</t>
  </si>
  <si>
    <t>Violation found in 2024 case (B3337 will fix this in 2025 summer)</t>
  </si>
  <si>
    <t xml:space="preserve">Violation found in 2024 case, part of s2350 will solve this </t>
  </si>
  <si>
    <t>2022W1-SC-23</t>
  </si>
  <si>
    <t>2022W1-SC-24</t>
  </si>
  <si>
    <t>2022W1-SC-25</t>
  </si>
  <si>
    <t>2022W1-SC-26</t>
  </si>
  <si>
    <t>2022W1-SC-27</t>
  </si>
  <si>
    <t>BG</t>
  </si>
  <si>
    <t>BH</t>
  </si>
  <si>
    <t>BJ</t>
  </si>
  <si>
    <t>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</si>
</sst>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0" xfId="0" applyFont="1" applyFill="1" applyBorder="1" applyAlignment="1"/>
    <xf numFmtId="0" fontId="4" fillId="0" borderId="0" xfId="0" applyFont="1"/>
    <xf numFmtId="0" fontId="0" fillId="0" borderId="1" xfId="0" applyFill="1" applyBorder="1"/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0" fillId="0" borderId="1" xfId="0" applyBorder="1"/>
    <xf numFmtId="0" fontId="0" fillId="0" borderId="1" xfId="0" applyFill="1" applyBorder="1"/>
    <xf numFmtId="0" fontId="5" fillId="0" borderId="1" xfId="0" applyFont="1" applyBorder="1"/>
    <xf numFmtId="0" fontId="5" fillId="0" borderId="1" xfId="0" applyFont="1" applyFill="1" applyBorder="1"/>
    <xf numFmtId="164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0" fillId="0" borderId="1" xfId="0" applyFont="1" applyBorder="1"/>
    <xf numFmtId="16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90" zoomScaleNormal="90" workbookViewId="0">
      <selection activeCell="D21" sqref="D21"/>
    </sheetView>
  </sheetViews>
  <sheetFormatPr defaultRowHeight="15" x14ac:dyDescent="0.25"/>
  <cols>
    <col min="1" max="1" width="25.140625" customWidth="1"/>
    <col min="3" max="3" width="8.42578125" bestFit="1" customWidth="1"/>
    <col min="4" max="4" width="21.5703125" customWidth="1"/>
    <col min="5" max="5" width="12.85546875" style="1" customWidth="1"/>
    <col min="6" max="6" width="12.140625" style="1" bestFit="1" customWidth="1"/>
    <col min="7" max="7" width="9.5703125" bestFit="1" customWidth="1"/>
    <col min="10" max="10" width="10.42578125" bestFit="1" customWidth="1"/>
    <col min="11" max="11" width="20.5703125" bestFit="1" customWidth="1"/>
    <col min="12" max="12" width="78.140625" customWidth="1"/>
    <col min="13" max="13" width="65.42578125" bestFit="1" customWidth="1"/>
  </cols>
  <sheetData>
    <row r="1" spans="1:15" ht="18.75" x14ac:dyDescent="0.3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7"/>
      <c r="O1" s="7"/>
    </row>
    <row r="3" spans="1:15" x14ac:dyDescent="0.25">
      <c r="A3" s="5" t="s">
        <v>13</v>
      </c>
      <c r="B3" s="5" t="s">
        <v>9</v>
      </c>
      <c r="C3" s="5" t="s">
        <v>0</v>
      </c>
      <c r="D3" s="5" t="s">
        <v>1</v>
      </c>
      <c r="E3" s="6" t="s">
        <v>2</v>
      </c>
      <c r="F3" s="6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4" t="s">
        <v>14</v>
      </c>
      <c r="L3" s="4" t="s">
        <v>16</v>
      </c>
      <c r="M3" s="5" t="s">
        <v>15</v>
      </c>
    </row>
    <row r="4" spans="1:15" x14ac:dyDescent="0.25">
      <c r="A4" s="2" t="s">
        <v>45</v>
      </c>
      <c r="B4" s="2" t="s">
        <v>12</v>
      </c>
      <c r="C4" s="9">
        <v>243856</v>
      </c>
      <c r="D4" s="9" t="s">
        <v>18</v>
      </c>
      <c r="E4" s="9" t="s">
        <v>19</v>
      </c>
      <c r="F4" s="9" t="s">
        <v>10</v>
      </c>
      <c r="G4" s="2" t="str">
        <f>TEXT(J4/1000,"0") &amp; "kA"</f>
        <v>40kA</v>
      </c>
      <c r="H4" s="9">
        <v>108.5</v>
      </c>
      <c r="I4" s="9">
        <v>43399.199999999997</v>
      </c>
      <c r="J4" s="9">
        <v>40000</v>
      </c>
      <c r="K4" s="3" t="s">
        <v>65</v>
      </c>
      <c r="L4" s="10" t="s">
        <v>66</v>
      </c>
      <c r="M4" s="9" t="s">
        <v>34</v>
      </c>
      <c r="N4" s="8"/>
    </row>
    <row r="5" spans="1:15" x14ac:dyDescent="0.25">
      <c r="A5" s="14" t="s">
        <v>46</v>
      </c>
      <c r="B5" s="2" t="s">
        <v>12</v>
      </c>
      <c r="C5" s="9">
        <v>243856</v>
      </c>
      <c r="D5" s="9" t="s">
        <v>18</v>
      </c>
      <c r="E5" s="9" t="s">
        <v>20</v>
      </c>
      <c r="F5" s="9" t="s">
        <v>10</v>
      </c>
      <c r="G5" s="2" t="str">
        <f t="shared" ref="G5:G25" si="0">TEXT(J5/1000,"0") &amp; "kA"</f>
        <v>40kA</v>
      </c>
      <c r="H5" s="9">
        <v>108.5</v>
      </c>
      <c r="I5" s="9">
        <v>43399.199999999997</v>
      </c>
      <c r="J5" s="9">
        <v>40000</v>
      </c>
      <c r="K5" s="3" t="s">
        <v>65</v>
      </c>
      <c r="L5" s="10" t="s">
        <v>66</v>
      </c>
      <c r="M5" s="9" t="s">
        <v>34</v>
      </c>
      <c r="N5" s="8"/>
    </row>
    <row r="6" spans="1:15" x14ac:dyDescent="0.25">
      <c r="A6" s="14" t="s">
        <v>47</v>
      </c>
      <c r="B6" s="2" t="s">
        <v>12</v>
      </c>
      <c r="C6" s="9">
        <v>243856</v>
      </c>
      <c r="D6" s="9" t="s">
        <v>18</v>
      </c>
      <c r="E6" s="9" t="s">
        <v>21</v>
      </c>
      <c r="F6" s="9" t="s">
        <v>10</v>
      </c>
      <c r="G6" s="2" t="str">
        <f t="shared" si="0"/>
        <v>40kA</v>
      </c>
      <c r="H6" s="9">
        <v>106.8</v>
      </c>
      <c r="I6" s="9">
        <v>42724.7</v>
      </c>
      <c r="J6" s="9">
        <v>40000</v>
      </c>
      <c r="K6" s="3" t="s">
        <v>65</v>
      </c>
      <c r="L6" s="10" t="s">
        <v>66</v>
      </c>
      <c r="M6" s="9" t="s">
        <v>34</v>
      </c>
      <c r="N6" s="8"/>
    </row>
    <row r="7" spans="1:15" x14ac:dyDescent="0.25">
      <c r="A7" s="14" t="s">
        <v>48</v>
      </c>
      <c r="B7" s="2" t="s">
        <v>12</v>
      </c>
      <c r="C7" s="9">
        <v>243856</v>
      </c>
      <c r="D7" s="9" t="s">
        <v>18</v>
      </c>
      <c r="E7" s="9" t="s">
        <v>22</v>
      </c>
      <c r="F7" s="9" t="s">
        <v>10</v>
      </c>
      <c r="G7" s="2" t="str">
        <f t="shared" si="0"/>
        <v>40kA</v>
      </c>
      <c r="H7" s="9">
        <v>106.8</v>
      </c>
      <c r="I7" s="9">
        <v>42724.7</v>
      </c>
      <c r="J7" s="9">
        <v>40000</v>
      </c>
      <c r="K7" s="3" t="s">
        <v>65</v>
      </c>
      <c r="L7" s="10" t="s">
        <v>66</v>
      </c>
      <c r="M7" s="9" t="s">
        <v>34</v>
      </c>
      <c r="N7" s="8"/>
    </row>
    <row r="8" spans="1:15" x14ac:dyDescent="0.25">
      <c r="A8" s="14" t="s">
        <v>49</v>
      </c>
      <c r="B8" s="2" t="s">
        <v>12</v>
      </c>
      <c r="C8" s="9">
        <v>243526</v>
      </c>
      <c r="D8" s="9" t="s">
        <v>11</v>
      </c>
      <c r="E8" s="9" t="s">
        <v>23</v>
      </c>
      <c r="F8" s="9" t="s">
        <v>10</v>
      </c>
      <c r="G8" s="2" t="str">
        <f t="shared" si="0"/>
        <v>50kA</v>
      </c>
      <c r="H8" s="9">
        <v>105.5</v>
      </c>
      <c r="I8" s="9">
        <v>52751</v>
      </c>
      <c r="J8" s="9">
        <v>50000</v>
      </c>
      <c r="K8" s="3" t="s">
        <v>65</v>
      </c>
      <c r="L8" s="10" t="s">
        <v>66</v>
      </c>
      <c r="M8" s="9" t="s">
        <v>34</v>
      </c>
      <c r="N8" s="8"/>
    </row>
    <row r="9" spans="1:15" x14ac:dyDescent="0.25">
      <c r="A9" s="14" t="s">
        <v>50</v>
      </c>
      <c r="B9" s="2" t="s">
        <v>12</v>
      </c>
      <c r="C9" s="9">
        <v>243856</v>
      </c>
      <c r="D9" s="9" t="s">
        <v>18</v>
      </c>
      <c r="E9" s="9" t="s">
        <v>25</v>
      </c>
      <c r="F9" s="9" t="s">
        <v>10</v>
      </c>
      <c r="G9" s="2" t="str">
        <f t="shared" si="0"/>
        <v>40kA</v>
      </c>
      <c r="H9" s="9">
        <v>103.1</v>
      </c>
      <c r="I9" s="9">
        <v>41252.699999999997</v>
      </c>
      <c r="J9" s="9">
        <v>40000</v>
      </c>
      <c r="K9" s="3" t="s">
        <v>65</v>
      </c>
      <c r="L9" s="10" t="s">
        <v>66</v>
      </c>
      <c r="M9" s="9" t="s">
        <v>34</v>
      </c>
      <c r="N9" s="8"/>
    </row>
    <row r="10" spans="1:15" x14ac:dyDescent="0.25">
      <c r="A10" s="14" t="s">
        <v>51</v>
      </c>
      <c r="B10" s="2" t="s">
        <v>12</v>
      </c>
      <c r="C10" s="9">
        <v>243856</v>
      </c>
      <c r="D10" s="9" t="s">
        <v>18</v>
      </c>
      <c r="E10" s="9" t="s">
        <v>26</v>
      </c>
      <c r="F10" s="9" t="s">
        <v>10</v>
      </c>
      <c r="G10" s="2" t="str">
        <f t="shared" si="0"/>
        <v>40kA</v>
      </c>
      <c r="H10" s="9">
        <v>103.1</v>
      </c>
      <c r="I10" s="9">
        <v>41252.699999999997</v>
      </c>
      <c r="J10" s="9">
        <v>40000</v>
      </c>
      <c r="K10" s="3" t="s">
        <v>65</v>
      </c>
      <c r="L10" s="10" t="s">
        <v>66</v>
      </c>
      <c r="M10" s="9" t="s">
        <v>34</v>
      </c>
    </row>
    <row r="11" spans="1:15" s="21" customFormat="1" x14ac:dyDescent="0.25">
      <c r="A11" s="16" t="s">
        <v>52</v>
      </c>
      <c r="B11" s="16" t="s">
        <v>43</v>
      </c>
      <c r="C11" s="17">
        <v>248001</v>
      </c>
      <c r="D11" s="17" t="s">
        <v>28</v>
      </c>
      <c r="E11" s="17" t="s">
        <v>29</v>
      </c>
      <c r="F11" s="17" t="s">
        <v>10</v>
      </c>
      <c r="G11" s="16" t="str">
        <f t="shared" si="0"/>
        <v>50kA</v>
      </c>
      <c r="H11" s="17">
        <v>102.3</v>
      </c>
      <c r="I11" s="17">
        <v>51151.4</v>
      </c>
      <c r="J11" s="17">
        <v>50000</v>
      </c>
      <c r="K11" s="19" t="s">
        <v>65</v>
      </c>
      <c r="L11" s="20" t="s">
        <v>67</v>
      </c>
      <c r="M11" s="17" t="s">
        <v>34</v>
      </c>
    </row>
    <row r="12" spans="1:15" s="21" customFormat="1" x14ac:dyDescent="0.25">
      <c r="A12" s="16" t="s">
        <v>53</v>
      </c>
      <c r="B12" s="16" t="s">
        <v>43</v>
      </c>
      <c r="C12" s="17">
        <v>248001</v>
      </c>
      <c r="D12" s="17" t="s">
        <v>28</v>
      </c>
      <c r="E12" s="17" t="s">
        <v>30</v>
      </c>
      <c r="F12" s="17" t="s">
        <v>10</v>
      </c>
      <c r="G12" s="16" t="str">
        <f t="shared" si="0"/>
        <v>50kA</v>
      </c>
      <c r="H12" s="17">
        <v>102.3</v>
      </c>
      <c r="I12" s="17">
        <v>51151.4</v>
      </c>
      <c r="J12" s="17">
        <v>50000</v>
      </c>
      <c r="K12" s="19" t="s">
        <v>65</v>
      </c>
      <c r="L12" s="20" t="s">
        <v>67</v>
      </c>
      <c r="M12" s="17" t="s">
        <v>34</v>
      </c>
    </row>
    <row r="13" spans="1:15" x14ac:dyDescent="0.25">
      <c r="A13" s="14" t="s">
        <v>54</v>
      </c>
      <c r="B13" s="2" t="s">
        <v>12</v>
      </c>
      <c r="C13" s="9">
        <v>243856</v>
      </c>
      <c r="D13" s="9" t="s">
        <v>18</v>
      </c>
      <c r="E13" s="9" t="s">
        <v>31</v>
      </c>
      <c r="F13" s="9" t="s">
        <v>10</v>
      </c>
      <c r="G13" s="2" t="str">
        <f t="shared" si="0"/>
        <v>40kA</v>
      </c>
      <c r="H13" s="9">
        <v>101.4</v>
      </c>
      <c r="I13" s="9">
        <v>40575.5</v>
      </c>
      <c r="J13" s="9">
        <v>40000</v>
      </c>
      <c r="K13" s="3" t="s">
        <v>65</v>
      </c>
      <c r="L13" s="10" t="s">
        <v>66</v>
      </c>
      <c r="M13" s="9" t="s">
        <v>34</v>
      </c>
    </row>
    <row r="14" spans="1:15" x14ac:dyDescent="0.25">
      <c r="A14" s="14" t="s">
        <v>55</v>
      </c>
      <c r="B14" s="2" t="s">
        <v>12</v>
      </c>
      <c r="C14" s="9">
        <v>243856</v>
      </c>
      <c r="D14" s="9" t="s">
        <v>18</v>
      </c>
      <c r="E14" s="9" t="s">
        <v>27</v>
      </c>
      <c r="F14" s="9" t="s">
        <v>10</v>
      </c>
      <c r="G14" s="2" t="str">
        <f t="shared" si="0"/>
        <v>40kA</v>
      </c>
      <c r="H14" s="9">
        <v>101.4</v>
      </c>
      <c r="I14" s="9">
        <v>40575.5</v>
      </c>
      <c r="J14" s="9">
        <v>40000</v>
      </c>
      <c r="K14" s="3" t="s">
        <v>65</v>
      </c>
      <c r="L14" s="10" t="s">
        <v>66</v>
      </c>
      <c r="M14" s="9" t="s">
        <v>34</v>
      </c>
    </row>
    <row r="15" spans="1:15" x14ac:dyDescent="0.25">
      <c r="A15" s="14" t="s">
        <v>56</v>
      </c>
      <c r="B15" s="2" t="s">
        <v>12</v>
      </c>
      <c r="C15" s="9">
        <v>243856</v>
      </c>
      <c r="D15" s="9" t="s">
        <v>18</v>
      </c>
      <c r="E15" s="9" t="s">
        <v>24</v>
      </c>
      <c r="F15" s="9" t="s">
        <v>10</v>
      </c>
      <c r="G15" s="2" t="str">
        <f t="shared" si="0"/>
        <v>40kA</v>
      </c>
      <c r="H15" s="9">
        <v>101.4</v>
      </c>
      <c r="I15" s="9">
        <v>40579.300000000003</v>
      </c>
      <c r="J15" s="9">
        <v>40000</v>
      </c>
      <c r="K15" s="3" t="s">
        <v>65</v>
      </c>
      <c r="L15" s="10" t="s">
        <v>66</v>
      </c>
      <c r="M15" s="9" t="s">
        <v>34</v>
      </c>
    </row>
    <row r="16" spans="1:15" x14ac:dyDescent="0.25">
      <c r="A16" s="14" t="s">
        <v>57</v>
      </c>
      <c r="B16" s="2" t="s">
        <v>12</v>
      </c>
      <c r="C16" s="9">
        <v>243856</v>
      </c>
      <c r="D16" s="9" t="s">
        <v>18</v>
      </c>
      <c r="E16" s="9" t="s">
        <v>32</v>
      </c>
      <c r="F16" s="9" t="s">
        <v>10</v>
      </c>
      <c r="G16" s="2" t="str">
        <f t="shared" si="0"/>
        <v>40kA</v>
      </c>
      <c r="H16" s="9">
        <v>101.4</v>
      </c>
      <c r="I16" s="9">
        <v>40579.300000000003</v>
      </c>
      <c r="J16" s="9">
        <v>40000</v>
      </c>
      <c r="K16" s="3" t="s">
        <v>65</v>
      </c>
      <c r="L16" s="10" t="s">
        <v>66</v>
      </c>
      <c r="M16" s="9" t="s">
        <v>34</v>
      </c>
    </row>
    <row r="17" spans="1:13" x14ac:dyDescent="0.25">
      <c r="A17" s="16" t="s">
        <v>58</v>
      </c>
      <c r="B17" s="16" t="s">
        <v>12</v>
      </c>
      <c r="C17" s="17">
        <v>243275</v>
      </c>
      <c r="D17" s="17" t="s">
        <v>33</v>
      </c>
      <c r="E17" s="17" t="s">
        <v>8</v>
      </c>
      <c r="F17" s="17" t="s">
        <v>10</v>
      </c>
      <c r="G17" s="16" t="s">
        <v>44</v>
      </c>
      <c r="H17" s="23">
        <v>100.4</v>
      </c>
      <c r="I17" s="23">
        <v>16063.6</v>
      </c>
      <c r="J17" s="17">
        <v>16000</v>
      </c>
      <c r="K17" s="19" t="s">
        <v>65</v>
      </c>
      <c r="L17" s="20" t="s">
        <v>68</v>
      </c>
      <c r="M17" s="17"/>
    </row>
    <row r="18" spans="1:13" s="21" customFormat="1" x14ac:dyDescent="0.25">
      <c r="A18" s="16" t="s">
        <v>59</v>
      </c>
      <c r="B18" s="17" t="s">
        <v>42</v>
      </c>
      <c r="C18" s="16">
        <v>235707</v>
      </c>
      <c r="D18" s="16" t="s">
        <v>35</v>
      </c>
      <c r="E18" s="16" t="s">
        <v>36</v>
      </c>
      <c r="F18" s="16" t="s">
        <v>10</v>
      </c>
      <c r="G18" s="16" t="str">
        <f t="shared" si="0"/>
        <v>50kA</v>
      </c>
      <c r="H18" s="18">
        <v>103.6</v>
      </c>
      <c r="I18" s="18">
        <v>51794.9</v>
      </c>
      <c r="J18" s="16">
        <v>50000</v>
      </c>
      <c r="K18" s="19" t="s">
        <v>65</v>
      </c>
      <c r="L18" s="20" t="s">
        <v>67</v>
      </c>
      <c r="M18" s="17" t="s">
        <v>34</v>
      </c>
    </row>
    <row r="19" spans="1:13" s="21" customFormat="1" x14ac:dyDescent="0.25">
      <c r="A19" s="16" t="s">
        <v>60</v>
      </c>
      <c r="B19" s="17" t="s">
        <v>42</v>
      </c>
      <c r="C19" s="16">
        <v>235707</v>
      </c>
      <c r="D19" s="16" t="s">
        <v>35</v>
      </c>
      <c r="E19" s="16" t="s">
        <v>37</v>
      </c>
      <c r="F19" s="16" t="s">
        <v>10</v>
      </c>
      <c r="G19" s="16" t="str">
        <f t="shared" si="0"/>
        <v>50kA</v>
      </c>
      <c r="H19" s="18">
        <v>103.6</v>
      </c>
      <c r="I19" s="18">
        <v>51794.9</v>
      </c>
      <c r="J19" s="16">
        <v>50000</v>
      </c>
      <c r="K19" s="19" t="s">
        <v>65</v>
      </c>
      <c r="L19" s="20" t="s">
        <v>67</v>
      </c>
      <c r="M19" s="17" t="s">
        <v>34</v>
      </c>
    </row>
    <row r="20" spans="1:13" s="21" customFormat="1" x14ac:dyDescent="0.25">
      <c r="A20" s="16" t="s">
        <v>61</v>
      </c>
      <c r="B20" s="17" t="s">
        <v>42</v>
      </c>
      <c r="C20" s="16">
        <v>235707</v>
      </c>
      <c r="D20" s="16" t="s">
        <v>35</v>
      </c>
      <c r="E20" s="16" t="s">
        <v>38</v>
      </c>
      <c r="F20" s="16" t="s">
        <v>10</v>
      </c>
      <c r="G20" s="16" t="str">
        <f t="shared" si="0"/>
        <v>50kA</v>
      </c>
      <c r="H20" s="18">
        <v>103.6</v>
      </c>
      <c r="I20" s="18">
        <v>51794.9</v>
      </c>
      <c r="J20" s="16">
        <v>50000</v>
      </c>
      <c r="K20" s="19" t="s">
        <v>65</v>
      </c>
      <c r="L20" s="20" t="s">
        <v>67</v>
      </c>
      <c r="M20" s="17" t="s">
        <v>34</v>
      </c>
    </row>
    <row r="21" spans="1:13" s="21" customFormat="1" x14ac:dyDescent="0.25">
      <c r="A21" s="16" t="s">
        <v>62</v>
      </c>
      <c r="B21" s="17" t="s">
        <v>42</v>
      </c>
      <c r="C21" s="16">
        <v>235707</v>
      </c>
      <c r="D21" s="16" t="s">
        <v>35</v>
      </c>
      <c r="E21" s="16" t="s">
        <v>39</v>
      </c>
      <c r="F21" s="16" t="s">
        <v>10</v>
      </c>
      <c r="G21" s="16" t="str">
        <f t="shared" si="0"/>
        <v>50kA</v>
      </c>
      <c r="H21" s="18">
        <v>103.6</v>
      </c>
      <c r="I21" s="18">
        <v>51794.9</v>
      </c>
      <c r="J21" s="16">
        <v>50000</v>
      </c>
      <c r="K21" s="19" t="s">
        <v>65</v>
      </c>
      <c r="L21" s="20" t="s">
        <v>67</v>
      </c>
      <c r="M21" s="17" t="s">
        <v>34</v>
      </c>
    </row>
    <row r="22" spans="1:13" s="21" customFormat="1" x14ac:dyDescent="0.25">
      <c r="A22" s="16" t="s">
        <v>63</v>
      </c>
      <c r="B22" s="17" t="s">
        <v>42</v>
      </c>
      <c r="C22" s="16">
        <v>235707</v>
      </c>
      <c r="D22" s="16" t="s">
        <v>35</v>
      </c>
      <c r="E22" s="16" t="s">
        <v>40</v>
      </c>
      <c r="F22" s="16" t="s">
        <v>10</v>
      </c>
      <c r="G22" s="16" t="str">
        <f t="shared" si="0"/>
        <v>50kA</v>
      </c>
      <c r="H22" s="18">
        <v>103.6</v>
      </c>
      <c r="I22" s="18">
        <v>51794.9</v>
      </c>
      <c r="J22" s="16">
        <v>50000</v>
      </c>
      <c r="K22" s="19" t="s">
        <v>65</v>
      </c>
      <c r="L22" s="20" t="s">
        <v>67</v>
      </c>
      <c r="M22" s="17" t="s">
        <v>34</v>
      </c>
    </row>
    <row r="23" spans="1:13" s="21" customFormat="1" x14ac:dyDescent="0.25">
      <c r="A23" s="16" t="s">
        <v>64</v>
      </c>
      <c r="B23" s="17" t="s">
        <v>42</v>
      </c>
      <c r="C23" s="16">
        <v>235707</v>
      </c>
      <c r="D23" s="16" t="s">
        <v>35</v>
      </c>
      <c r="E23" s="16" t="s">
        <v>41</v>
      </c>
      <c r="F23" s="16" t="s">
        <v>10</v>
      </c>
      <c r="G23" s="16" t="str">
        <f t="shared" si="0"/>
        <v>50kA</v>
      </c>
      <c r="H23" s="18">
        <v>103.6</v>
      </c>
      <c r="I23" s="18">
        <v>51794.9</v>
      </c>
      <c r="J23" s="16">
        <v>50000</v>
      </c>
      <c r="K23" s="19" t="s">
        <v>65</v>
      </c>
      <c r="L23" s="20" t="s">
        <v>67</v>
      </c>
      <c r="M23" s="17" t="s">
        <v>34</v>
      </c>
    </row>
    <row r="24" spans="1:13" x14ac:dyDescent="0.25">
      <c r="A24" s="16" t="s">
        <v>69</v>
      </c>
      <c r="B24" s="17" t="s">
        <v>71</v>
      </c>
      <c r="C24" s="16">
        <v>0</v>
      </c>
      <c r="D24" s="17" t="s">
        <v>73</v>
      </c>
      <c r="E24" s="20" t="s">
        <v>74</v>
      </c>
      <c r="F24" s="20" t="s">
        <v>10</v>
      </c>
      <c r="G24" s="16" t="str">
        <f t="shared" si="0"/>
        <v>40kA</v>
      </c>
      <c r="H24" s="16">
        <v>101.5</v>
      </c>
      <c r="I24" s="16">
        <v>40594.9</v>
      </c>
      <c r="J24" s="16">
        <v>40000</v>
      </c>
      <c r="K24" s="19" t="s">
        <v>65</v>
      </c>
      <c r="L24" s="20" t="s">
        <v>67</v>
      </c>
      <c r="M24" s="17" t="s">
        <v>78</v>
      </c>
    </row>
    <row r="25" spans="1:13" x14ac:dyDescent="0.25">
      <c r="A25" s="16" t="s">
        <v>70</v>
      </c>
      <c r="B25" s="17" t="s">
        <v>71</v>
      </c>
      <c r="C25" s="16">
        <v>0</v>
      </c>
      <c r="D25" s="16" t="s">
        <v>73</v>
      </c>
      <c r="E25" s="20" t="s">
        <v>75</v>
      </c>
      <c r="F25" s="20" t="s">
        <v>10</v>
      </c>
      <c r="G25" s="16" t="str">
        <f t="shared" si="0"/>
        <v>40kA</v>
      </c>
      <c r="H25" s="16">
        <v>101.5</v>
      </c>
      <c r="I25" s="16">
        <v>40594.9</v>
      </c>
      <c r="J25" s="16">
        <v>40000</v>
      </c>
      <c r="K25" s="19" t="s">
        <v>72</v>
      </c>
      <c r="L25" s="20" t="s">
        <v>67</v>
      </c>
      <c r="M25" s="17" t="s">
        <v>78</v>
      </c>
    </row>
    <row r="26" spans="1:13" x14ac:dyDescent="0.25">
      <c r="A26" s="22" t="s">
        <v>79</v>
      </c>
      <c r="B26" s="14" t="s">
        <v>12</v>
      </c>
      <c r="C26" s="15">
        <v>243526</v>
      </c>
      <c r="D26" s="15" t="s">
        <v>11</v>
      </c>
      <c r="E26" s="15" t="s">
        <v>76</v>
      </c>
      <c r="F26" s="15" t="s">
        <v>10</v>
      </c>
      <c r="G26" s="14" t="str">
        <f t="shared" ref="G26:G30" si="1">TEXT(J26/1000,"0") &amp; "kA"</f>
        <v>50kA</v>
      </c>
      <c r="H26" s="15">
        <v>100.2</v>
      </c>
      <c r="I26" s="15">
        <v>50083.6</v>
      </c>
      <c r="J26" s="15">
        <v>50000</v>
      </c>
      <c r="K26" s="3" t="s">
        <v>65</v>
      </c>
      <c r="L26" s="10" t="s">
        <v>66</v>
      </c>
      <c r="M26" s="15" t="s">
        <v>77</v>
      </c>
    </row>
    <row r="27" spans="1:13" x14ac:dyDescent="0.25">
      <c r="A27" s="22" t="s">
        <v>80</v>
      </c>
      <c r="B27" s="14" t="s">
        <v>12</v>
      </c>
      <c r="C27" s="15">
        <v>243856</v>
      </c>
      <c r="D27" s="15" t="s">
        <v>18</v>
      </c>
      <c r="E27" s="15" t="s">
        <v>84</v>
      </c>
      <c r="F27" s="15" t="s">
        <v>10</v>
      </c>
      <c r="G27" s="14" t="str">
        <f t="shared" si="1"/>
        <v>40kA</v>
      </c>
      <c r="H27" s="15">
        <v>101.4</v>
      </c>
      <c r="I27" s="15">
        <v>40384.1</v>
      </c>
      <c r="J27" s="15">
        <v>40000</v>
      </c>
      <c r="K27" s="3" t="s">
        <v>65</v>
      </c>
      <c r="L27" s="10" t="s">
        <v>66</v>
      </c>
      <c r="M27" s="15" t="s">
        <v>34</v>
      </c>
    </row>
    <row r="28" spans="1:13" x14ac:dyDescent="0.25">
      <c r="A28" s="22" t="s">
        <v>81</v>
      </c>
      <c r="B28" s="14" t="s">
        <v>12</v>
      </c>
      <c r="C28" s="15">
        <v>243856</v>
      </c>
      <c r="D28" s="15" t="s">
        <v>18</v>
      </c>
      <c r="E28" s="15" t="s">
        <v>85</v>
      </c>
      <c r="F28" s="15" t="s">
        <v>10</v>
      </c>
      <c r="G28" s="14" t="str">
        <f t="shared" si="1"/>
        <v>40kA</v>
      </c>
      <c r="H28" s="15">
        <v>101.4</v>
      </c>
      <c r="I28" s="15">
        <v>40384.1</v>
      </c>
      <c r="J28" s="15">
        <v>40000</v>
      </c>
      <c r="K28" s="3" t="s">
        <v>65</v>
      </c>
      <c r="L28" s="10" t="s">
        <v>66</v>
      </c>
      <c r="M28" s="15" t="s">
        <v>34</v>
      </c>
    </row>
    <row r="29" spans="1:13" x14ac:dyDescent="0.25">
      <c r="A29" s="22" t="s">
        <v>82</v>
      </c>
      <c r="B29" s="14" t="s">
        <v>12</v>
      </c>
      <c r="C29" s="15">
        <v>243856</v>
      </c>
      <c r="D29" s="15" t="s">
        <v>18</v>
      </c>
      <c r="E29" s="15" t="s">
        <v>86</v>
      </c>
      <c r="F29" s="15" t="s">
        <v>10</v>
      </c>
      <c r="G29" s="14" t="str">
        <f t="shared" si="1"/>
        <v>40kA</v>
      </c>
      <c r="H29" s="15">
        <v>101.4</v>
      </c>
      <c r="I29" s="15">
        <v>40384.1</v>
      </c>
      <c r="J29" s="15">
        <v>40000</v>
      </c>
      <c r="K29" s="3" t="s">
        <v>65</v>
      </c>
      <c r="L29" s="10" t="s">
        <v>66</v>
      </c>
      <c r="M29" s="15" t="s">
        <v>34</v>
      </c>
    </row>
    <row r="30" spans="1:13" x14ac:dyDescent="0.25">
      <c r="A30" s="22" t="s">
        <v>83</v>
      </c>
      <c r="B30" s="14" t="s">
        <v>12</v>
      </c>
      <c r="C30" s="15">
        <v>243856</v>
      </c>
      <c r="D30" s="15" t="s">
        <v>18</v>
      </c>
      <c r="E30" s="15" t="s">
        <v>87</v>
      </c>
      <c r="F30" s="15" t="s">
        <v>10</v>
      </c>
      <c r="G30" s="14" t="str">
        <f t="shared" si="1"/>
        <v>40kA</v>
      </c>
      <c r="H30" s="15">
        <v>101.4</v>
      </c>
      <c r="I30" s="15">
        <v>40384.1</v>
      </c>
      <c r="J30" s="15">
        <v>40000</v>
      </c>
      <c r="K30" s="3" t="s">
        <v>65</v>
      </c>
      <c r="L30" s="10" t="s">
        <v>66</v>
      </c>
      <c r="M30" s="15" t="s">
        <v>34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Spatafore, Julia</cp:lastModifiedBy>
  <dcterms:created xsi:type="dcterms:W3CDTF">2021-06-14T12:56:00Z</dcterms:created>
  <dcterms:modified xsi:type="dcterms:W3CDTF">2022-10-03T13:32:56Z</dcterms:modified>
</cp:coreProperties>
</file>